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<sst xmlns="http://schemas.openxmlformats.org/spreadsheetml/2006/main" count="44" uniqueCount="42">
  <si>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д.11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</si>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</sst>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9.425781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704</v>
      </c>
      <c r="F3" s="22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704</v>
      </c>
      <c r="F4" s="22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573040.13</v>
      </c>
      <c r="F10" s="7">
        <f>SUM(F11:F15)</f>
        <v>649700.41</v>
      </c>
      <c r="G10" s="7">
        <f>SUM(G11:G15)</f>
        <v>143006.15</v>
      </c>
    </row>
    <row r="11" spans="1:8" ht="15.75" x14ac:dyDescent="0.25">
      <c r="A11" s="35" t="s">
        <v>11</v>
      </c>
      <c r="B11" s="36"/>
      <c r="C11" s="36"/>
      <c r="D11" s="37"/>
      <c r="E11" s="8">
        <v>310776.82</v>
      </c>
      <c r="F11" s="8">
        <v>345462.52</v>
      </c>
      <c r="G11" s="9">
        <v>89961.57</v>
      </c>
    </row>
    <row r="12" spans="1:8" ht="15.75" x14ac:dyDescent="0.25">
      <c r="A12" s="35" t="s">
        <v>12</v>
      </c>
      <c r="B12" s="36"/>
      <c r="C12" s="36"/>
      <c r="D12" s="37"/>
      <c r="E12" s="8">
        <v>0</v>
      </c>
      <c r="F12" s="8">
        <v>0</v>
      </c>
      <c r="G12" s="9">
        <v>0</v>
      </c>
    </row>
    <row r="13" spans="1:8" ht="15.75" x14ac:dyDescent="0.25">
      <c r="A13" s="35" t="s">
        <v>13</v>
      </c>
      <c r="B13" s="36"/>
      <c r="C13" s="36"/>
      <c r="D13" s="37"/>
      <c r="E13" s="8">
        <v>46835.16</v>
      </c>
      <c r="F13" s="8">
        <v>50893.24</v>
      </c>
      <c r="G13" s="9">
        <v>11368.26</v>
      </c>
    </row>
    <row r="14" spans="1:8" ht="15.75" x14ac:dyDescent="0.25">
      <c r="A14" s="35" t="s">
        <v>14</v>
      </c>
      <c r="B14" s="36"/>
      <c r="C14" s="36"/>
      <c r="D14" s="37"/>
      <c r="E14" s="8">
        <v>90594.98</v>
      </c>
      <c r="F14" s="8">
        <v>96400.46</v>
      </c>
      <c r="G14" s="9">
        <v>23382.92</v>
      </c>
    </row>
    <row r="15" spans="1:8" ht="15.75" x14ac:dyDescent="0.25">
      <c r="A15" s="34" t="s">
        <v>15</v>
      </c>
      <c r="B15" s="34"/>
      <c r="C15" s="34"/>
      <c r="D15" s="34"/>
      <c r="E15" s="8">
        <v>124833.17</v>
      </c>
      <c r="F15" s="8">
        <v>156944.19</v>
      </c>
      <c r="G15" s="9">
        <v>18293.400000000001</v>
      </c>
    </row>
    <row r="16" spans="1:8" ht="15.75" x14ac:dyDescent="0.25">
      <c r="A16" s="49" t="s">
        <v>29</v>
      </c>
      <c r="B16" s="50"/>
      <c r="C16" s="50"/>
      <c r="D16" s="51"/>
      <c r="E16" s="7">
        <f>E17+E21+E22+E23</f>
        <v>59631.53</v>
      </c>
      <c r="F16" s="7">
        <f t="shared" ref="F16:G16" si="0">F17+F21+F22+F23</f>
        <v>75151.059999999983</v>
      </c>
      <c r="G16" s="7">
        <f t="shared" si="0"/>
        <v>13761.61</v>
      </c>
    </row>
    <row r="17" spans="1:10" ht="28.15" customHeight="1" x14ac:dyDescent="0.25">
      <c r="A17" s="52" t="s">
        <v>30</v>
      </c>
      <c r="B17" s="53"/>
      <c r="C17" s="53"/>
      <c r="D17" s="54"/>
      <c r="E17" s="8">
        <v>59907.65</v>
      </c>
      <c r="F17" s="8">
        <v>73728.009999999995</v>
      </c>
      <c r="G17" s="9">
        <v>13523.39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31</v>
      </c>
      <c r="B21" s="36"/>
      <c r="C21" s="36"/>
      <c r="D21" s="37"/>
      <c r="E21" s="8">
        <v>168.45</v>
      </c>
      <c r="F21" s="8">
        <v>173.26</v>
      </c>
      <c r="G21" s="9">
        <v>44.45</v>
      </c>
    </row>
    <row r="22" spans="1:10" ht="15.75" x14ac:dyDescent="0.25">
      <c r="A22" s="35" t="s">
        <v>32</v>
      </c>
      <c r="B22" s="36"/>
      <c r="C22" s="36"/>
      <c r="D22" s="37"/>
      <c r="E22" s="8">
        <v>0</v>
      </c>
      <c r="F22" s="8">
        <v>0</v>
      </c>
      <c r="G22" s="9">
        <v>0</v>
      </c>
    </row>
    <row r="23" spans="1:10" ht="15.75" x14ac:dyDescent="0.25">
      <c r="A23" s="35" t="s">
        <v>33</v>
      </c>
      <c r="B23" s="36"/>
      <c r="C23" s="36"/>
      <c r="D23" s="37"/>
      <c r="E23" s="8">
        <v>-444.57</v>
      </c>
      <c r="F23" s="8">
        <v>1249.79</v>
      </c>
      <c r="G23" s="9">
        <v>193.77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9">
        <v>-678042.74</v>
      </c>
      <c r="G28" s="21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6">
        <v>18433.259999999998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6">
        <f>25443.55+2458</f>
        <v>27901.55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325.14+26239.06+21520.38</f>
        <v>48084.58</v>
      </c>
    </row>
    <row r="32" spans="1:10" ht="15.75" x14ac:dyDescent="0.25">
      <c r="A32" s="62" t="s">
        <v>37</v>
      </c>
      <c r="B32" s="63"/>
      <c r="C32" s="63"/>
      <c r="D32" s="63"/>
      <c r="E32" s="64"/>
      <c r="F32" s="14">
        <f>F29+F30+F31</f>
        <v>94419.39</v>
      </c>
    </row>
    <row r="33" spans="1:8" ht="15.75" x14ac:dyDescent="0.25">
      <c r="A33" s="62" t="s">
        <v>27</v>
      </c>
      <c r="B33" s="63"/>
      <c r="C33" s="63"/>
      <c r="D33" s="63"/>
      <c r="E33" s="64"/>
      <c r="F33" s="14">
        <f>SUM(F34:F35)</f>
        <v>27458.940000000002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13818.86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13640.08</v>
      </c>
    </row>
    <row r="36" spans="1:8" ht="15.75" x14ac:dyDescent="0.25">
      <c r="A36" s="65" t="s">
        <v>38</v>
      </c>
      <c r="B36" s="65"/>
      <c r="C36" s="65"/>
      <c r="D36" s="65"/>
      <c r="E36" s="65"/>
      <c r="F36" s="14">
        <f>F32+F33</f>
        <v>121878.33</v>
      </c>
    </row>
    <row r="37" spans="1:8" ht="15.75" x14ac:dyDescent="0.25">
      <c r="A37" s="55" t="s">
        <v>24</v>
      </c>
      <c r="B37" s="55"/>
      <c r="C37" s="55"/>
      <c r="D37" s="55"/>
      <c r="E37" s="55"/>
      <c r="F37" s="32">
        <f>E17</f>
        <v>59907.65</v>
      </c>
    </row>
    <row r="38" spans="1:8" ht="15.75" x14ac:dyDescent="0.25">
      <c r="A38" s="55" t="s">
        <v>39</v>
      </c>
      <c r="B38" s="55"/>
      <c r="C38" s="55"/>
      <c r="D38" s="55"/>
      <c r="E38" s="55"/>
      <c r="F38" s="14">
        <f>F17</f>
        <v>73728.009999999995</v>
      </c>
      <c r="H38" s="15"/>
    </row>
    <row r="39" spans="1:8" ht="15.75" x14ac:dyDescent="0.25">
      <c r="A39" s="65" t="s">
        <v>25</v>
      </c>
      <c r="B39" s="65"/>
      <c r="C39" s="65"/>
      <c r="D39" s="65"/>
      <c r="E39" s="65"/>
      <c r="F39" s="14">
        <f>F28+F37-F36</f>
        <v>-740013.41999999993</v>
      </c>
      <c r="H39" s="10"/>
    </row>
    <row r="41" spans="1:8" x14ac:dyDescent="0.2">
      <c r="A41" s="1" t="s">
        <v>26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2016-03-29T11:24:17Z</cp:lastPrinted>
  <dcterms:created xsi:type="dcterms:W3CDTF">2013-05-24T06:53:33Z</dcterms:created>
  <dcterms:modified xsi:type="dcterms:W3CDTF">2019-03-11T09:05:37Z</dcterms:modified>
</cp:coreProperties>
</file>